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45" yWindow="-60" windowWidth="14415" windowHeight="12675"/>
  </bookViews>
  <sheets>
    <sheet name="Расчет-обоснование" sheetId="8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8" l="1"/>
  <c r="I14" i="8"/>
  <c r="I15" i="8"/>
  <c r="I16" i="8"/>
  <c r="I17" i="8"/>
  <c r="I18" i="8"/>
  <c r="I19" i="8"/>
  <c r="I20" i="8"/>
  <c r="I21" i="8"/>
  <c r="I22" i="8"/>
  <c r="D23" i="8" l="1"/>
  <c r="T26" i="8" l="1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25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25" i="8"/>
  <c r="M12" i="8" l="1"/>
  <c r="I12" i="8"/>
  <c r="R53" i="8"/>
  <c r="T53" i="8"/>
  <c r="S53" i="8"/>
  <c r="M14" i="8"/>
  <c r="M15" i="8"/>
  <c r="M16" i="8"/>
  <c r="M17" i="8"/>
  <c r="M18" i="8"/>
  <c r="M19" i="8"/>
  <c r="M20" i="8"/>
  <c r="M21" i="8"/>
  <c r="M22" i="8"/>
  <c r="M13" i="8" l="1"/>
  <c r="M23" i="8" s="1"/>
  <c r="C27" i="8" l="1"/>
</calcChain>
</file>

<file path=xl/sharedStrings.xml><?xml version="1.0" encoding="utf-8"?>
<sst xmlns="http://schemas.openxmlformats.org/spreadsheetml/2006/main" count="66" uniqueCount="43">
  <si>
    <t>№ п/п</t>
  </si>
  <si>
    <t>Итого:</t>
  </si>
  <si>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</si>
  <si>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иной метод </t>
    </r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</si>
  <si>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</si>
  <si>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</si>
  <si>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</si>
  <si>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</si>
  <si>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</si>
  <si>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</si>
  <si>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</si>
  <si>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</si>
  <si>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t xml:space="preserve">Поставщик №1  </t>
  </si>
  <si>
    <t xml:space="preserve">Поставщик №2 </t>
  </si>
  <si>
    <t xml:space="preserve">Поставщик №3 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</si>
  <si>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</si>
  <si>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(действующего) договора за единицу изм. (руб.)</t>
  </si>
  <si>
    <t>НМЦД  договора (руб.) с НДС</t>
  </si>
  <si>
    <t>штука</t>
  </si>
  <si>
    <t xml:space="preserve"> -</t>
  </si>
  <si>
    <t>В результате проведенного расчета НМЦД составила:</t>
  </si>
  <si>
    <t>Расчет НМЦД произвел:</t>
  </si>
  <si>
    <t xml:space="preserve">Информация о рыночных ценах за ед.изм. без НДС, руб. 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</si>
  <si>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Поставка светильников</t>
    </r>
  </si>
  <si>
    <t>Поставщик №3</t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</si>
  <si>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 и увеличение действующего договора на 10%</t>
    </r>
  </si>
  <si>
    <r>
      <t xml:space="preserve">Увеличение цены (действующего договора) за единицу изм. на </t>
    </r>
    <r>
      <rPr>
        <b/>
        <u/>
        <sz val="12"/>
        <color indexed="8"/>
        <rFont val="Times New Roman"/>
        <family val="1"/>
        <charset val="204"/>
      </rPr>
      <t>(10%)</t>
    </r>
    <r>
      <rPr>
        <b/>
        <sz val="12"/>
        <color indexed="8"/>
        <rFont val="Times New Roman"/>
        <family val="1"/>
        <charset val="204"/>
      </rPr>
      <t xml:space="preserve"> (руб.) *</t>
    </r>
  </si>
  <si>
    <t>руб. (пятьсот одна тысяча сто восемьдесят семь рублей шесть копеек)</t>
  </si>
  <si>
    <t>Светильник пылевлагозащищенный НПП03-100-003 Селена-2 1x100 Вт E27 IP65 круглый белый (или эквивалент)</t>
  </si>
  <si>
    <t>Светильник люминесцентный ЛПО-01-2х36-012 ЭПРА (или эквивалент)</t>
  </si>
  <si>
    <t>Светильник НПП 60Вт Е27 IP54 круглый без решетки (или эквивалент)</t>
  </si>
  <si>
    <t>Светодиодный светильник Geniled серии "Офис" ЛПО 1200х180х20 50W 5000К Микропризма (или эквивалент)</t>
  </si>
  <si>
    <t>Светодиодный светильник Модуль СТРАДА консольный М-1, 80Вт D 5000К IP67 (или эквивалент)</t>
  </si>
  <si>
    <t>Светодиодный светильник ДБП 12Вт 4000К 900 лм круглый белый IP65 (или эквивалент)</t>
  </si>
  <si>
    <t>Светильник светодиодный ДБП 15Вт 6000К овальный IP65 (или эквивалент)</t>
  </si>
  <si>
    <t>Светодиодный накладной светильник (таблетка) Gauss 15Вт 4000К (или эквивалент)</t>
  </si>
  <si>
    <t>Светодиодный светильник Geniled Офис 595х595 40Вт 5000К Микропризма (или эквивалент)</t>
  </si>
  <si>
    <t>Светодиодный светильник Универсал VRN-UNE-96-G40K67-K 96Вт 4000К (или эквивалент)</t>
  </si>
  <si>
    <t>Светодиодный светильник CSVT Hightech-24 opal-sand 295x595 IP54 4000К белый (или эквивалент)</t>
  </si>
  <si>
    <t>*Процент увеличения определяется Генеральным директором АО "Черногорэнерго"</t>
  </si>
  <si>
    <t xml:space="preserve">Приложение  к Извещению (Документации) к закупке </t>
  </si>
  <si>
    <t>№ 5-ЭЗК(СМСП)/2026</t>
  </si>
  <si>
    <t>Инициатор закупки начальник ПТО Никулин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</si>
</sst>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4" fillId="0" borderId="0"/>
    <xf numFmtId="164" fontId="1" fillId="0" borderId="0" applyFont="0" applyFill="0" applyBorder="0" applyAlignment="0" applyProtection="0"/>
    <xf numFmtId="0" fontId="23" fillId="0" borderId="0"/>
  </cellStyleXfs>
  <cellXfs count="102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3" fillId="0" borderId="2" xfId="4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horizontal="center" vertical="top"/>
    </xf>
    <xf numFmtId="0" fontId="15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vertical="center" wrapText="1"/>
    </xf>
    <xf numFmtId="166" fontId="15" fillId="0" borderId="0" xfId="0" applyNumberFormat="1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0" fontId="18" fillId="0" borderId="0" xfId="0" applyFont="1" applyBorder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wrapText="1"/>
    </xf>
    <xf numFmtId="2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166" fontId="17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4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/>
    <xf numFmtId="0" fontId="5" fillId="0" borderId="0" xfId="0" applyFont="1" applyBorder="1" applyAlignment="1" applyProtection="1">
      <alignment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6" fontId="20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4" fontId="21" fillId="0" borderId="0" xfId="4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 applyProtection="1">
      <alignment horizontal="center" vertical="center" wrapText="1"/>
      <protection locked="0"/>
    </xf>
    <xf numFmtId="0" fontId="20" fillId="0" borderId="0" xfId="0" applyFont="1" applyBorder="1" applyAlignment="1">
      <alignment horizontal="left" wrapText="1"/>
    </xf>
    <xf numFmtId="0" fontId="7" fillId="0" borderId="0" xfId="0" applyFont="1" applyBorder="1" applyAlignment="1"/>
    <xf numFmtId="0" fontId="5" fillId="0" borderId="0" xfId="0" applyFont="1" applyAlignment="1"/>
    <xf numFmtId="0" fontId="5" fillId="0" borderId="0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protection locked="0"/>
    </xf>
    <xf numFmtId="166" fontId="5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9" fillId="0" borderId="0" xfId="0" applyFont="1" applyBorder="1"/>
    <xf numFmtId="0" fontId="22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4" fontId="9" fillId="2" borderId="0" xfId="0" applyNumberFormat="1" applyFont="1" applyFill="1"/>
    <xf numFmtId="4" fontId="8" fillId="0" borderId="0" xfId="0" applyNumberFormat="1" applyFont="1" applyBorder="1" applyAlignment="1">
      <alignment horizontal="center" vertical="top"/>
    </xf>
    <xf numFmtId="0" fontId="24" fillId="0" borderId="2" xfId="0" applyFont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/>
    </xf>
    <xf numFmtId="0" fontId="9" fillId="2" borderId="0" xfId="0" applyFont="1" applyFill="1"/>
    <xf numFmtId="0" fontId="25" fillId="0" borderId="2" xfId="0" applyFont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  <protection locked="0"/>
    </xf>
    <xf numFmtId="1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wrapText="1"/>
      <protection locked="0"/>
    </xf>
    <xf numFmtId="166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top" wrapText="1"/>
      <protection locked="0"/>
    </xf>
    <xf numFmtId="0" fontId="20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6">
    <cellStyle name="Обычный" xfId="0" builtinId="0"/>
    <cellStyle name="Обычный 2" xfId="3"/>
    <cellStyle name="Обычный 3" xfId="1"/>
    <cellStyle name="Обычный 4" xfId="2"/>
    <cellStyle name="Обычный 4 2" xfId="5"/>
    <cellStyle name="Финансовый 2" xfId="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5</xdr:row>
      <xdr:rowOff>1657350</xdr:rowOff>
    </xdr:from>
    <xdr:to>
      <xdr:col>9</xdr:col>
      <xdr:colOff>409575</xdr:colOff>
      <xdr:row>5</xdr:row>
      <xdr:rowOff>1885950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4098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5</xdr:row>
      <xdr:rowOff>1838325</xdr:rowOff>
    </xdr:from>
    <xdr:to>
      <xdr:col>9</xdr:col>
      <xdr:colOff>1009650</xdr:colOff>
      <xdr:row>5</xdr:row>
      <xdr:rowOff>2343150</xdr:rowOff>
    </xdr:to>
    <xdr:pic>
      <xdr:nvPicPr>
        <xdr:cNvPr id="3" name="Рисунок 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24098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10</xdr:row>
      <xdr:rowOff>1552575</xdr:rowOff>
    </xdr:from>
    <xdr:to>
      <xdr:col>9</xdr:col>
      <xdr:colOff>581025</xdr:colOff>
      <xdr:row>10</xdr:row>
      <xdr:rowOff>1781175</xdr:rowOff>
    </xdr:to>
    <xdr:pic>
      <xdr:nvPicPr>
        <xdr:cNvPr id="4" name="Picture 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8375" y="57054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419098</xdr:colOff>
      <xdr:row>10</xdr:row>
      <xdr:rowOff>1790701</xdr:rowOff>
    </xdr:from>
    <xdr:to>
      <xdr:col>9</xdr:col>
      <xdr:colOff>1796141</xdr:colOff>
      <xdr:row>10</xdr:row>
      <xdr:rowOff>2234025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658848" y="5943601"/>
          <a:ext cx="1377043" cy="42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13</xdr:row>
      <xdr:rowOff>1790700</xdr:rowOff>
    </xdr:from>
    <xdr:to>
      <xdr:col>9</xdr:col>
      <xdr:colOff>1866900</xdr:colOff>
      <xdr:row>13</xdr:row>
      <xdr:rowOff>2318133</xdr:rowOff>
    </xdr:to>
    <xdr:pic>
      <xdr:nvPicPr>
        <xdr:cNvPr id="10" name="Рисунок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13</xdr:row>
      <xdr:rowOff>1790700</xdr:rowOff>
    </xdr:from>
    <xdr:to>
      <xdr:col>9</xdr:col>
      <xdr:colOff>1866900</xdr:colOff>
      <xdr:row>13</xdr:row>
      <xdr:rowOff>2318133</xdr:rowOff>
    </xdr:to>
    <xdr:pic>
      <xdr:nvPicPr>
        <xdr:cNvPr id="11" name="Рисунок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tabSelected="1" view="pageBreakPreview" zoomScale="60" zoomScaleNormal="70" workbookViewId="0">
      <selection activeCell="W21" sqref="W21"/>
    </sheetView>
  </sheetViews>
  <sheetFormatPr defaultRowHeight="12.75" x14ac:dyDescent="0.2"/>
  <cols>
    <col min="1" max="1" width="9.5703125" style="4" customWidth="1"/>
    <col min="2" max="2" width="73" style="4" customWidth="1"/>
    <col min="3" max="3" width="14" style="4" customWidth="1"/>
    <col min="4" max="4" width="10" style="4" customWidth="1"/>
    <col min="5" max="5" width="16.140625" style="4" customWidth="1"/>
    <col min="6" max="6" width="18.85546875" style="4" customWidth="1"/>
    <col min="7" max="9" width="19.28515625" style="4" customWidth="1"/>
    <col min="10" max="10" width="30.85546875" style="4" customWidth="1"/>
    <col min="11" max="11" width="16.7109375" style="4" customWidth="1"/>
    <col min="12" max="12" width="17.28515625" style="4" customWidth="1"/>
    <col min="13" max="13" width="19.85546875" style="4" customWidth="1"/>
    <col min="14" max="14" width="13" style="4" customWidth="1"/>
    <col min="15" max="15" width="11.7109375" style="4" customWidth="1"/>
    <col min="16" max="16" width="15.28515625" style="4" hidden="1" customWidth="1"/>
    <col min="17" max="17" width="16" style="4" hidden="1" customWidth="1"/>
    <col min="18" max="18" width="32.28515625" style="4" hidden="1" customWidth="1"/>
    <col min="19" max="19" width="28.5703125" style="4" hidden="1" customWidth="1"/>
    <col min="20" max="20" width="28.140625" style="4" hidden="1" customWidth="1"/>
    <col min="21" max="16384" width="9.140625" style="4"/>
  </cols>
  <sheetData>
    <row r="1" spans="1:20" s="1" customFormat="1" ht="15.75" x14ac:dyDescent="0.25">
      <c r="K1" s="1" t="s">
        <v>40</v>
      </c>
    </row>
    <row r="2" spans="1:20" s="2" customFormat="1" ht="18.75" x14ac:dyDescent="0.3">
      <c r="A2" s="2" t="s">
        <v>2</v>
      </c>
      <c r="K2" s="2" t="s">
        <v>41</v>
      </c>
    </row>
    <row r="3" spans="1:20" s="2" customFormat="1" ht="18.75" x14ac:dyDescent="0.3">
      <c r="A3" s="2" t="s">
        <v>23</v>
      </c>
    </row>
    <row r="4" spans="1:20" s="2" customFormat="1" ht="18.75" x14ac:dyDescent="0.3">
      <c r="A4" s="2" t="s">
        <v>3</v>
      </c>
    </row>
    <row r="5" spans="1:20" s="2" customFormat="1" ht="18.75" x14ac:dyDescent="0.3">
      <c r="A5" s="2" t="s">
        <v>25</v>
      </c>
    </row>
    <row r="6" spans="1:20" s="1" customFormat="1" ht="15.75" x14ac:dyDescent="0.25"/>
    <row r="7" spans="1:20" s="1" customFormat="1" ht="15.75" x14ac:dyDescent="0.25"/>
    <row r="8" spans="1:20" ht="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20" ht="71.25" customHeight="1" x14ac:dyDescent="0.2">
      <c r="A9" s="96" t="s">
        <v>4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</row>
    <row r="10" spans="1:20" ht="35.25" customHeight="1" x14ac:dyDescent="0.25">
      <c r="A10" s="97" t="s">
        <v>0</v>
      </c>
      <c r="B10" s="97" t="s">
        <v>5</v>
      </c>
      <c r="C10" s="97" t="s">
        <v>6</v>
      </c>
      <c r="D10" s="97" t="s">
        <v>7</v>
      </c>
      <c r="E10" s="97" t="s">
        <v>8</v>
      </c>
      <c r="F10" s="95" t="s">
        <v>9</v>
      </c>
      <c r="G10" s="95"/>
      <c r="H10" s="95"/>
      <c r="I10" s="98" t="s">
        <v>10</v>
      </c>
      <c r="J10" s="98" t="s">
        <v>11</v>
      </c>
      <c r="K10" s="98"/>
      <c r="L10" s="98"/>
      <c r="M10" s="98"/>
      <c r="N10" s="3"/>
      <c r="O10" s="3"/>
      <c r="P10" s="3"/>
      <c r="Q10" s="3"/>
      <c r="R10" s="95" t="s">
        <v>22</v>
      </c>
      <c r="S10" s="95"/>
      <c r="T10" s="95"/>
    </row>
    <row r="11" spans="1:20" ht="174.75" customHeight="1" x14ac:dyDescent="0.25">
      <c r="A11" s="97"/>
      <c r="B11" s="97"/>
      <c r="C11" s="97"/>
      <c r="D11" s="97"/>
      <c r="E11" s="97"/>
      <c r="F11" s="5" t="s">
        <v>12</v>
      </c>
      <c r="G11" s="5" t="s">
        <v>13</v>
      </c>
      <c r="H11" s="88" t="s">
        <v>24</v>
      </c>
      <c r="I11" s="98"/>
      <c r="J11" s="6" t="s">
        <v>15</v>
      </c>
      <c r="K11" s="6" t="s">
        <v>16</v>
      </c>
      <c r="L11" s="6" t="s">
        <v>26</v>
      </c>
      <c r="M11" s="6" t="s">
        <v>17</v>
      </c>
      <c r="N11" s="7"/>
      <c r="O11" s="8"/>
      <c r="P11" s="8"/>
      <c r="Q11" s="3"/>
      <c r="R11" s="78" t="s">
        <v>12</v>
      </c>
      <c r="S11" s="78" t="s">
        <v>13</v>
      </c>
      <c r="T11" s="78" t="s">
        <v>14</v>
      </c>
    </row>
    <row r="12" spans="1:20" s="18" customFormat="1" ht="31.5" x14ac:dyDescent="0.25">
      <c r="A12" s="9">
        <v>1</v>
      </c>
      <c r="B12" s="87" t="s">
        <v>28</v>
      </c>
      <c r="C12" s="10" t="s">
        <v>18</v>
      </c>
      <c r="D12" s="85">
        <v>7</v>
      </c>
      <c r="E12" s="11">
        <v>22</v>
      </c>
      <c r="F12" s="12">
        <v>695.28</v>
      </c>
      <c r="G12" s="12">
        <v>1717.6380000000001</v>
      </c>
      <c r="H12" s="12">
        <v>1623.86</v>
      </c>
      <c r="I12" s="13">
        <f>AVERAGE(F12:H12)</f>
        <v>1345.5926666666667</v>
      </c>
      <c r="J12" s="14" t="s">
        <v>19</v>
      </c>
      <c r="K12" s="14">
        <v>311.58999999999997</v>
      </c>
      <c r="L12" s="14">
        <v>342.75</v>
      </c>
      <c r="M12" s="13">
        <f t="shared" ref="M12:M22" si="0">L12*D12</f>
        <v>2399.25</v>
      </c>
      <c r="N12" s="15"/>
      <c r="O12" s="16"/>
      <c r="P12" s="9">
        <v>1</v>
      </c>
      <c r="Q12" s="81">
        <v>25</v>
      </c>
      <c r="R12" s="12">
        <v>183.74</v>
      </c>
      <c r="S12" s="12">
        <v>123.61</v>
      </c>
      <c r="T12" s="12">
        <v>125.42</v>
      </c>
    </row>
    <row r="13" spans="1:20" s="18" customFormat="1" ht="31.5" x14ac:dyDescent="0.25">
      <c r="A13" s="9">
        <v>2</v>
      </c>
      <c r="B13" s="87" t="s">
        <v>29</v>
      </c>
      <c r="C13" s="10" t="s">
        <v>18</v>
      </c>
      <c r="D13" s="86">
        <v>4</v>
      </c>
      <c r="E13" s="11">
        <v>22</v>
      </c>
      <c r="F13" s="12">
        <v>1564.65</v>
      </c>
      <c r="G13" s="12">
        <v>1568.6759999999999</v>
      </c>
      <c r="H13" s="12">
        <v>1565.35</v>
      </c>
      <c r="I13" s="13">
        <f t="shared" ref="I13:I22" si="1">AVERAGE(F13:H13)</f>
        <v>1566.2253333333331</v>
      </c>
      <c r="J13" s="14" t="s">
        <v>19</v>
      </c>
      <c r="K13" s="14">
        <v>683.14</v>
      </c>
      <c r="L13" s="14">
        <v>751.45</v>
      </c>
      <c r="M13" s="13">
        <f t="shared" si="0"/>
        <v>3005.8</v>
      </c>
      <c r="N13" s="15"/>
      <c r="O13" s="16"/>
      <c r="P13" s="9">
        <v>2</v>
      </c>
      <c r="Q13" s="82">
        <v>28</v>
      </c>
      <c r="R13" s="12">
        <v>201.9</v>
      </c>
      <c r="S13" s="12">
        <v>201.48</v>
      </c>
      <c r="T13" s="12">
        <v>204.41</v>
      </c>
    </row>
    <row r="14" spans="1:20" s="18" customFormat="1" ht="20.25" x14ac:dyDescent="0.25">
      <c r="A14" s="9">
        <v>3</v>
      </c>
      <c r="B14" s="87" t="s">
        <v>30</v>
      </c>
      <c r="C14" s="10" t="s">
        <v>18</v>
      </c>
      <c r="D14" s="86">
        <v>7</v>
      </c>
      <c r="E14" s="11">
        <v>22</v>
      </c>
      <c r="F14" s="12">
        <v>701.99</v>
      </c>
      <c r="G14" s="12">
        <v>608.048</v>
      </c>
      <c r="H14" s="12">
        <v>924.42</v>
      </c>
      <c r="I14" s="13">
        <f t="shared" si="1"/>
        <v>744.81933333333336</v>
      </c>
      <c r="J14" s="14" t="s">
        <v>19</v>
      </c>
      <c r="K14" s="14">
        <v>270.17</v>
      </c>
      <c r="L14" s="14">
        <v>297.19</v>
      </c>
      <c r="M14" s="13">
        <f t="shared" si="0"/>
        <v>2080.33</v>
      </c>
      <c r="N14" s="15"/>
      <c r="O14" s="16"/>
      <c r="P14" s="9">
        <v>3</v>
      </c>
      <c r="Q14" s="82">
        <v>6</v>
      </c>
      <c r="R14" s="12">
        <v>378.82</v>
      </c>
      <c r="S14" s="12">
        <v>449.25</v>
      </c>
      <c r="T14" s="12">
        <v>452.73</v>
      </c>
    </row>
    <row r="15" spans="1:20" s="18" customFormat="1" ht="31.5" x14ac:dyDescent="0.25">
      <c r="A15" s="9">
        <v>4</v>
      </c>
      <c r="B15" s="87" t="s">
        <v>31</v>
      </c>
      <c r="C15" s="10" t="s">
        <v>18</v>
      </c>
      <c r="D15" s="86">
        <v>64</v>
      </c>
      <c r="E15" s="11">
        <v>22</v>
      </c>
      <c r="F15" s="12">
        <v>4036</v>
      </c>
      <c r="G15" s="12">
        <v>3236.0499999999997</v>
      </c>
      <c r="H15" s="12">
        <v>7497.35</v>
      </c>
      <c r="I15" s="13">
        <f t="shared" si="1"/>
        <v>4923.1333333333332</v>
      </c>
      <c r="J15" s="14" t="s">
        <v>19</v>
      </c>
      <c r="K15" s="14">
        <v>2659.17</v>
      </c>
      <c r="L15" s="14">
        <v>2925.09</v>
      </c>
      <c r="M15" s="13">
        <f t="shared" si="0"/>
        <v>187205.76000000001</v>
      </c>
      <c r="N15" s="15"/>
      <c r="O15" s="16"/>
      <c r="P15" s="9">
        <v>4</v>
      </c>
      <c r="Q15" s="82">
        <v>12</v>
      </c>
      <c r="R15" s="12">
        <v>722.22</v>
      </c>
      <c r="S15" s="12">
        <v>421.33</v>
      </c>
      <c r="T15" s="12">
        <v>425.38</v>
      </c>
    </row>
    <row r="16" spans="1:20" s="18" customFormat="1" ht="31.5" x14ac:dyDescent="0.25">
      <c r="A16" s="9">
        <v>5</v>
      </c>
      <c r="B16" s="87" t="s">
        <v>32</v>
      </c>
      <c r="C16" s="10" t="s">
        <v>18</v>
      </c>
      <c r="D16" s="86">
        <v>21</v>
      </c>
      <c r="E16" s="11">
        <v>22</v>
      </c>
      <c r="F16" s="12">
        <v>7700.03</v>
      </c>
      <c r="G16" s="12">
        <v>9043.982</v>
      </c>
      <c r="H16" s="12">
        <v>12896</v>
      </c>
      <c r="I16" s="13">
        <f t="shared" si="1"/>
        <v>9880.003999999999</v>
      </c>
      <c r="J16" s="14" t="s">
        <v>19</v>
      </c>
      <c r="K16" s="14">
        <v>8063.19</v>
      </c>
      <c r="L16" s="14">
        <v>8869.51</v>
      </c>
      <c r="M16" s="13">
        <f t="shared" si="0"/>
        <v>186259.71</v>
      </c>
      <c r="N16" s="15"/>
      <c r="O16" s="16"/>
      <c r="P16" s="9">
        <v>5</v>
      </c>
      <c r="Q16" s="82">
        <v>4</v>
      </c>
      <c r="R16" s="12">
        <v>544.54999999999995</v>
      </c>
      <c r="S16" s="12">
        <v>182.61</v>
      </c>
      <c r="T16" s="12">
        <v>185.27</v>
      </c>
    </row>
    <row r="17" spans="1:20" s="18" customFormat="1" ht="31.5" x14ac:dyDescent="0.25">
      <c r="A17" s="9">
        <v>6</v>
      </c>
      <c r="B17" s="87" t="s">
        <v>33</v>
      </c>
      <c r="C17" s="10" t="s">
        <v>18</v>
      </c>
      <c r="D17" s="86">
        <v>35</v>
      </c>
      <c r="E17" s="11">
        <v>22</v>
      </c>
      <c r="F17" s="12">
        <v>209.23</v>
      </c>
      <c r="G17" s="12">
        <v>874.00799999999992</v>
      </c>
      <c r="H17" s="12">
        <v>730.89</v>
      </c>
      <c r="I17" s="13">
        <f t="shared" si="1"/>
        <v>604.70933333333323</v>
      </c>
      <c r="J17" s="14" t="s">
        <v>19</v>
      </c>
      <c r="K17" s="14">
        <v>128.34</v>
      </c>
      <c r="L17" s="14">
        <v>141.16999999999999</v>
      </c>
      <c r="M17" s="13">
        <f t="shared" si="0"/>
        <v>4940.95</v>
      </c>
      <c r="N17" s="15"/>
      <c r="O17" s="16"/>
      <c r="P17" s="9">
        <v>6</v>
      </c>
      <c r="Q17" s="82">
        <v>1</v>
      </c>
      <c r="R17" s="12">
        <v>885.58</v>
      </c>
      <c r="S17" s="12">
        <v>280.27999999999997</v>
      </c>
      <c r="T17" s="12">
        <v>284.37</v>
      </c>
    </row>
    <row r="18" spans="1:20" s="18" customFormat="1" ht="31.5" x14ac:dyDescent="0.25">
      <c r="A18" s="9">
        <v>7</v>
      </c>
      <c r="B18" s="87" t="s">
        <v>34</v>
      </c>
      <c r="C18" s="10" t="s">
        <v>18</v>
      </c>
      <c r="D18" s="86">
        <v>15</v>
      </c>
      <c r="E18" s="11">
        <v>22</v>
      </c>
      <c r="F18" s="12">
        <v>198.98</v>
      </c>
      <c r="G18" s="12">
        <v>235.58199999999999</v>
      </c>
      <c r="H18" s="12">
        <v>205.17</v>
      </c>
      <c r="I18" s="13">
        <f t="shared" si="1"/>
        <v>213.244</v>
      </c>
      <c r="J18" s="14" t="s">
        <v>19</v>
      </c>
      <c r="K18" s="14">
        <v>126.82</v>
      </c>
      <c r="L18" s="14">
        <v>139.5</v>
      </c>
      <c r="M18" s="13">
        <f t="shared" si="0"/>
        <v>2092.5</v>
      </c>
      <c r="N18" s="15"/>
      <c r="O18" s="16"/>
      <c r="P18" s="9">
        <v>7</v>
      </c>
      <c r="Q18" s="82">
        <v>221</v>
      </c>
      <c r="R18" s="12">
        <v>280.18</v>
      </c>
      <c r="S18" s="12">
        <v>129.68</v>
      </c>
      <c r="T18" s="12">
        <v>131.56</v>
      </c>
    </row>
    <row r="19" spans="1:20" s="18" customFormat="1" ht="31.5" x14ac:dyDescent="0.25">
      <c r="A19" s="9">
        <v>8</v>
      </c>
      <c r="B19" s="87" t="s">
        <v>35</v>
      </c>
      <c r="C19" s="10" t="s">
        <v>18</v>
      </c>
      <c r="D19" s="86">
        <v>14</v>
      </c>
      <c r="E19" s="11">
        <v>22</v>
      </c>
      <c r="F19" s="12">
        <v>214.11</v>
      </c>
      <c r="G19" s="12">
        <v>820.81599999999992</v>
      </c>
      <c r="H19" s="12">
        <v>693.21</v>
      </c>
      <c r="I19" s="13">
        <f t="shared" si="1"/>
        <v>576.04533333333336</v>
      </c>
      <c r="J19" s="14" t="s">
        <v>19</v>
      </c>
      <c r="K19" s="14">
        <v>345.5</v>
      </c>
      <c r="L19" s="14">
        <v>380.05</v>
      </c>
      <c r="M19" s="13">
        <f t="shared" si="0"/>
        <v>5320.7</v>
      </c>
      <c r="N19" s="15"/>
      <c r="O19" s="16"/>
      <c r="P19" s="9">
        <v>8</v>
      </c>
      <c r="Q19" s="82">
        <v>91</v>
      </c>
      <c r="R19" s="12">
        <v>68.64</v>
      </c>
      <c r="S19" s="12">
        <v>39.01</v>
      </c>
      <c r="T19" s="12">
        <v>39.58</v>
      </c>
    </row>
    <row r="20" spans="1:20" s="18" customFormat="1" ht="31.5" x14ac:dyDescent="0.25">
      <c r="A20" s="9">
        <v>9</v>
      </c>
      <c r="B20" s="87" t="s">
        <v>36</v>
      </c>
      <c r="C20" s="10" t="s">
        <v>18</v>
      </c>
      <c r="D20" s="86">
        <v>40</v>
      </c>
      <c r="E20" s="11">
        <v>22</v>
      </c>
      <c r="F20" s="12">
        <v>3269.6</v>
      </c>
      <c r="G20" s="12">
        <v>2477.576</v>
      </c>
      <c r="H20" s="12">
        <v>6337.95</v>
      </c>
      <c r="I20" s="13">
        <f t="shared" si="1"/>
        <v>4028.3753333333334</v>
      </c>
      <c r="J20" s="14" t="s">
        <v>19</v>
      </c>
      <c r="K20" s="14">
        <v>2041.61</v>
      </c>
      <c r="L20" s="14">
        <v>2245.77</v>
      </c>
      <c r="M20" s="13">
        <f t="shared" si="0"/>
        <v>89830.8</v>
      </c>
      <c r="N20" s="15"/>
      <c r="O20" s="16"/>
      <c r="P20" s="9">
        <v>9</v>
      </c>
      <c r="Q20" s="82">
        <v>170</v>
      </c>
      <c r="R20" s="12">
        <v>10.199999999999999</v>
      </c>
      <c r="S20" s="12">
        <v>6.98</v>
      </c>
      <c r="T20" s="12">
        <v>7.08</v>
      </c>
    </row>
    <row r="21" spans="1:20" s="18" customFormat="1" ht="31.5" x14ac:dyDescent="0.25">
      <c r="A21" s="9">
        <v>10</v>
      </c>
      <c r="B21" s="87" t="s">
        <v>37</v>
      </c>
      <c r="C21" s="10" t="s">
        <v>18</v>
      </c>
      <c r="D21" s="86">
        <v>4</v>
      </c>
      <c r="E21" s="11">
        <v>22</v>
      </c>
      <c r="F21" s="12">
        <v>7425.04</v>
      </c>
      <c r="G21" s="12">
        <v>6575.5560000000005</v>
      </c>
      <c r="H21" s="12">
        <v>9044.25</v>
      </c>
      <c r="I21" s="13">
        <f t="shared" si="1"/>
        <v>7681.6153333333341</v>
      </c>
      <c r="J21" s="14" t="s">
        <v>19</v>
      </c>
      <c r="K21" s="14">
        <v>3125.76</v>
      </c>
      <c r="L21" s="14">
        <v>3438.34</v>
      </c>
      <c r="M21" s="13">
        <f t="shared" si="0"/>
        <v>13753.36</v>
      </c>
      <c r="N21" s="15"/>
      <c r="O21" s="16"/>
      <c r="P21" s="9">
        <v>10</v>
      </c>
      <c r="Q21" s="82">
        <v>170</v>
      </c>
      <c r="R21" s="12">
        <v>10.199999999999999</v>
      </c>
      <c r="S21" s="12">
        <v>7.26</v>
      </c>
      <c r="T21" s="12">
        <v>7.36</v>
      </c>
    </row>
    <row r="22" spans="1:20" s="18" customFormat="1" ht="31.5" x14ac:dyDescent="0.25">
      <c r="A22" s="9">
        <v>11</v>
      </c>
      <c r="B22" s="87" t="s">
        <v>38</v>
      </c>
      <c r="C22" s="10" t="s">
        <v>18</v>
      </c>
      <c r="D22" s="86">
        <v>2</v>
      </c>
      <c r="E22" s="11">
        <v>22</v>
      </c>
      <c r="F22" s="12">
        <v>4881.1000000000004</v>
      </c>
      <c r="G22" s="12">
        <v>3766.5060000000003</v>
      </c>
      <c r="H22" s="12">
        <v>4730.2</v>
      </c>
      <c r="I22" s="13">
        <f t="shared" si="1"/>
        <v>4459.2686666666668</v>
      </c>
      <c r="J22" s="14" t="s">
        <v>19</v>
      </c>
      <c r="K22" s="14">
        <v>1953.59</v>
      </c>
      <c r="L22" s="14">
        <v>2148.9499999999998</v>
      </c>
      <c r="M22" s="13">
        <f t="shared" si="0"/>
        <v>4297.8999999999996</v>
      </c>
      <c r="N22" s="15"/>
      <c r="O22" s="16"/>
      <c r="P22" s="9">
        <v>11</v>
      </c>
      <c r="Q22" s="82">
        <v>3</v>
      </c>
      <c r="R22" s="12">
        <v>1010.57</v>
      </c>
      <c r="S22" s="12">
        <v>296.22000000000003</v>
      </c>
      <c r="T22" s="12">
        <v>300.54000000000002</v>
      </c>
    </row>
    <row r="23" spans="1:20" s="18" customFormat="1" ht="16.5" thickBot="1" x14ac:dyDescent="0.3">
      <c r="A23" s="19"/>
      <c r="B23" s="20" t="s">
        <v>1</v>
      </c>
      <c r="C23" s="21" t="s">
        <v>18</v>
      </c>
      <c r="D23" s="22">
        <f>SUM(D12:D22)</f>
        <v>213</v>
      </c>
      <c r="E23" s="23"/>
      <c r="F23" s="24"/>
      <c r="G23" s="24"/>
      <c r="H23" s="24"/>
      <c r="I23" s="25"/>
      <c r="J23" s="26"/>
      <c r="K23" s="27"/>
      <c r="L23" s="27"/>
      <c r="M23" s="28">
        <f>SUM(M12:M22)</f>
        <v>501187.06</v>
      </c>
      <c r="N23" s="17"/>
      <c r="O23" s="17"/>
      <c r="P23" s="17"/>
      <c r="Q23" s="17"/>
      <c r="R23" s="17"/>
      <c r="S23" s="29"/>
    </row>
    <row r="24" spans="1:20" s="18" customFormat="1" ht="16.5" customHeight="1" x14ac:dyDescent="0.25">
      <c r="A24" s="30"/>
      <c r="B24" s="31"/>
      <c r="C24" s="33"/>
      <c r="D24" s="33"/>
      <c r="E24" s="32"/>
      <c r="F24" s="33"/>
      <c r="G24" s="33"/>
      <c r="H24" s="33"/>
      <c r="I24" s="34"/>
      <c r="J24" s="35"/>
      <c r="K24" s="36"/>
      <c r="L24" s="36"/>
      <c r="M24" s="37"/>
      <c r="N24" s="17"/>
      <c r="O24" s="17"/>
      <c r="P24" s="17"/>
      <c r="Q24" s="17"/>
      <c r="R24" s="80"/>
      <c r="S24" s="29"/>
    </row>
    <row r="25" spans="1:20" s="18" customFormat="1" ht="12" customHeight="1" x14ac:dyDescent="0.25">
      <c r="A25" s="30"/>
      <c r="B25" s="31"/>
      <c r="C25" s="77"/>
      <c r="D25" s="32"/>
      <c r="E25" s="32"/>
      <c r="F25" s="33"/>
      <c r="G25" s="33"/>
      <c r="H25" s="33"/>
      <c r="I25" s="34"/>
      <c r="J25" s="35"/>
      <c r="K25" s="36"/>
      <c r="L25" s="36"/>
      <c r="M25" s="37"/>
      <c r="N25" s="17"/>
      <c r="O25" s="17"/>
      <c r="P25" s="17"/>
      <c r="Q25" s="17"/>
      <c r="R25" s="17">
        <f t="shared" ref="R25:R35" si="2">R12*Q12</f>
        <v>4593.5</v>
      </c>
      <c r="S25" s="29">
        <f t="shared" ref="S25:S35" si="3">S12*Q12</f>
        <v>3090.25</v>
      </c>
      <c r="T25" s="17">
        <f t="shared" ref="T25:T35" si="4">T12*Q12</f>
        <v>3135.5</v>
      </c>
    </row>
    <row r="26" spans="1:20" s="18" customFormat="1" ht="15" customHeight="1" x14ac:dyDescent="0.2">
      <c r="A26" s="38"/>
      <c r="B26" s="39"/>
      <c r="C26" s="40"/>
      <c r="D26" s="41"/>
      <c r="E26" s="41"/>
      <c r="F26" s="42"/>
      <c r="G26" s="42"/>
      <c r="H26" s="42"/>
      <c r="I26" s="43"/>
      <c r="J26" s="44"/>
      <c r="K26" s="45"/>
      <c r="L26" s="45"/>
      <c r="M26" s="46"/>
      <c r="N26" s="47"/>
      <c r="O26" s="47"/>
      <c r="P26" s="47"/>
      <c r="Q26" s="47"/>
      <c r="R26" s="17">
        <f t="shared" si="2"/>
        <v>5653.2</v>
      </c>
      <c r="S26" s="29">
        <f t="shared" si="3"/>
        <v>5641.44</v>
      </c>
      <c r="T26" s="17">
        <f t="shared" si="4"/>
        <v>5723.48</v>
      </c>
    </row>
    <row r="27" spans="1:20" s="51" customFormat="1" ht="22.5" customHeight="1" x14ac:dyDescent="0.25">
      <c r="A27" s="99" t="s">
        <v>20</v>
      </c>
      <c r="B27" s="99"/>
      <c r="C27" s="48">
        <f>M23</f>
        <v>501187.06</v>
      </c>
      <c r="D27" s="49" t="s">
        <v>27</v>
      </c>
      <c r="E27" s="48"/>
      <c r="F27" s="48"/>
      <c r="G27" s="48"/>
      <c r="H27" s="48"/>
      <c r="I27" s="48"/>
      <c r="J27" s="48"/>
      <c r="K27" s="50"/>
      <c r="L27" s="50"/>
      <c r="N27" s="49"/>
      <c r="O27" s="49"/>
      <c r="P27" s="49"/>
      <c r="Q27" s="49"/>
      <c r="R27" s="17">
        <f t="shared" si="2"/>
        <v>2272.92</v>
      </c>
      <c r="S27" s="29">
        <f t="shared" si="3"/>
        <v>2695.5</v>
      </c>
      <c r="T27" s="17">
        <f t="shared" si="4"/>
        <v>2716.38</v>
      </c>
    </row>
    <row r="28" spans="1:20" s="51" customFormat="1" ht="15" customHeight="1" x14ac:dyDescent="0.25">
      <c r="A28" s="52"/>
      <c r="B28" s="52"/>
      <c r="C28" s="52"/>
      <c r="D28" s="52"/>
      <c r="E28" s="48"/>
      <c r="F28" s="50"/>
      <c r="G28" s="50"/>
      <c r="H28" s="50"/>
      <c r="I28" s="50"/>
      <c r="J28" s="50"/>
      <c r="K28" s="50"/>
      <c r="L28" s="50"/>
      <c r="N28" s="49"/>
      <c r="O28" s="49"/>
      <c r="P28" s="49"/>
      <c r="Q28" s="49"/>
      <c r="R28" s="17">
        <f t="shared" si="2"/>
        <v>8666.64</v>
      </c>
      <c r="S28" s="29">
        <f t="shared" si="3"/>
        <v>5055.96</v>
      </c>
      <c r="T28" s="17">
        <f t="shared" si="4"/>
        <v>5104.5599999999995</v>
      </c>
    </row>
    <row r="29" spans="1:20" s="2" customFormat="1" ht="15.75" customHeight="1" x14ac:dyDescent="0.3">
      <c r="A29" s="100" t="s">
        <v>21</v>
      </c>
      <c r="B29" s="100"/>
      <c r="C29" s="53"/>
      <c r="D29" s="54"/>
      <c r="E29" s="54"/>
      <c r="F29" s="55"/>
      <c r="G29" s="55"/>
      <c r="H29" s="55"/>
      <c r="I29" s="55"/>
      <c r="J29" s="55"/>
      <c r="K29" s="55"/>
      <c r="L29" s="55"/>
      <c r="O29" s="56"/>
      <c r="P29" s="56"/>
      <c r="Q29" s="56"/>
      <c r="R29" s="17">
        <f t="shared" si="2"/>
        <v>2178.1999999999998</v>
      </c>
      <c r="S29" s="29">
        <f t="shared" si="3"/>
        <v>730.44</v>
      </c>
      <c r="T29" s="17">
        <f t="shared" si="4"/>
        <v>741.08</v>
      </c>
    </row>
    <row r="30" spans="1:20" s="59" customFormat="1" ht="21" customHeight="1" x14ac:dyDescent="0.3">
      <c r="A30" s="101" t="s">
        <v>42</v>
      </c>
      <c r="B30" s="101"/>
      <c r="C30" s="93"/>
      <c r="D30" s="93"/>
      <c r="E30" s="93"/>
      <c r="F30" s="57"/>
      <c r="G30" s="90"/>
      <c r="H30" s="90"/>
      <c r="I30" s="58"/>
      <c r="K30" s="58"/>
      <c r="L30" s="58"/>
      <c r="O30" s="60"/>
      <c r="P30" s="60"/>
      <c r="Q30" s="60"/>
      <c r="R30" s="17">
        <f t="shared" si="2"/>
        <v>885.58</v>
      </c>
      <c r="S30" s="29">
        <f t="shared" si="3"/>
        <v>280.27999999999997</v>
      </c>
      <c r="T30" s="17">
        <f t="shared" si="4"/>
        <v>284.37</v>
      </c>
    </row>
    <row r="31" spans="1:20" s="59" customFormat="1" ht="15.75" customHeight="1" x14ac:dyDescent="0.3">
      <c r="A31" s="61"/>
      <c r="B31" s="61"/>
      <c r="C31" s="94"/>
      <c r="D31" s="94"/>
      <c r="E31" s="94"/>
      <c r="F31" s="91"/>
      <c r="G31" s="92"/>
      <c r="H31" s="62"/>
      <c r="I31" s="89"/>
      <c r="J31" s="63"/>
      <c r="K31" s="58"/>
      <c r="L31" s="58"/>
      <c r="O31" s="64"/>
      <c r="P31" s="64"/>
      <c r="Q31" s="64"/>
      <c r="R31" s="17">
        <f t="shared" si="2"/>
        <v>61919.78</v>
      </c>
      <c r="S31" s="29">
        <f t="shared" si="3"/>
        <v>28659.280000000002</v>
      </c>
      <c r="T31" s="17">
        <f t="shared" si="4"/>
        <v>29074.760000000002</v>
      </c>
    </row>
    <row r="32" spans="1:20" s="59" customFormat="1" ht="11.25" customHeight="1" x14ac:dyDescent="0.3">
      <c r="A32" s="61"/>
      <c r="B32" s="61"/>
      <c r="C32" s="94"/>
      <c r="D32" s="94"/>
      <c r="E32" s="94"/>
      <c r="F32" s="94"/>
      <c r="G32" s="65"/>
      <c r="H32" s="65"/>
      <c r="I32" s="58"/>
      <c r="J32" s="66"/>
      <c r="K32" s="58"/>
      <c r="L32" s="58"/>
      <c r="R32" s="17">
        <f t="shared" si="2"/>
        <v>6246.24</v>
      </c>
      <c r="S32" s="29">
        <f t="shared" si="3"/>
        <v>3549.91</v>
      </c>
      <c r="T32" s="17">
        <f t="shared" si="4"/>
        <v>3601.7799999999997</v>
      </c>
    </row>
    <row r="33" spans="1:20" s="2" customFormat="1" ht="19.5" customHeight="1" x14ac:dyDescent="0.3">
      <c r="A33" s="67"/>
      <c r="B33" s="67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R33" s="17">
        <f t="shared" si="2"/>
        <v>1733.9999999999998</v>
      </c>
      <c r="S33" s="29">
        <f t="shared" si="3"/>
        <v>1186.6000000000001</v>
      </c>
      <c r="T33" s="17">
        <f t="shared" si="4"/>
        <v>1203.5999999999999</v>
      </c>
    </row>
    <row r="34" spans="1:20" s="59" customFormat="1" ht="22.5" customHeight="1" x14ac:dyDescent="0.3">
      <c r="A34" s="69" t="s">
        <v>39</v>
      </c>
      <c r="B34" s="69"/>
      <c r="C34" s="69"/>
      <c r="D34" s="68"/>
      <c r="E34" s="68"/>
      <c r="F34" s="70"/>
      <c r="G34" s="71"/>
      <c r="H34" s="71"/>
      <c r="R34" s="17">
        <f t="shared" si="2"/>
        <v>1733.9999999999998</v>
      </c>
      <c r="S34" s="29">
        <f t="shared" si="3"/>
        <v>1234.2</v>
      </c>
      <c r="T34" s="17">
        <f t="shared" si="4"/>
        <v>1251.2</v>
      </c>
    </row>
    <row r="35" spans="1:20" s="2" customFormat="1" ht="18.75" x14ac:dyDescent="0.3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R35" s="17">
        <f t="shared" si="2"/>
        <v>3031.71</v>
      </c>
      <c r="S35" s="29">
        <f t="shared" si="3"/>
        <v>888.66000000000008</v>
      </c>
      <c r="T35" s="17">
        <f t="shared" si="4"/>
        <v>901.62000000000012</v>
      </c>
    </row>
    <row r="36" spans="1:20" s="2" customFormat="1" ht="18.75" x14ac:dyDescent="0.3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R36" s="17" t="e">
        <f>#REF!*#REF!</f>
        <v>#REF!</v>
      </c>
      <c r="S36" s="29" t="e">
        <f>#REF!*#REF!</f>
        <v>#REF!</v>
      </c>
      <c r="T36" s="17" t="e">
        <f>#REF!*#REF!</f>
        <v>#REF!</v>
      </c>
    </row>
    <row r="37" spans="1:20" s="2" customFormat="1" ht="18.75" x14ac:dyDescent="0.3">
      <c r="R37" s="17" t="e">
        <f>#REF!*#REF!</f>
        <v>#REF!</v>
      </c>
      <c r="S37" s="29" t="e">
        <f>#REF!*#REF!</f>
        <v>#REF!</v>
      </c>
      <c r="T37" s="17" t="e">
        <f>#REF!*#REF!</f>
        <v>#REF!</v>
      </c>
    </row>
    <row r="38" spans="1:20" ht="15" x14ac:dyDescent="0.2">
      <c r="R38" s="17" t="e">
        <f>#REF!*#REF!</f>
        <v>#REF!</v>
      </c>
      <c r="S38" s="29" t="e">
        <f>#REF!*#REF!</f>
        <v>#REF!</v>
      </c>
      <c r="T38" s="17" t="e">
        <f>#REF!*#REF!</f>
        <v>#REF!</v>
      </c>
    </row>
    <row r="39" spans="1:20" ht="15" x14ac:dyDescent="0.25">
      <c r="C39" s="72"/>
      <c r="D39" s="73"/>
      <c r="E39" s="73"/>
      <c r="F39" s="73"/>
      <c r="R39" s="17" t="e">
        <f>#REF!*#REF!</f>
        <v>#REF!</v>
      </c>
      <c r="S39" s="29" t="e">
        <f>#REF!*#REF!</f>
        <v>#REF!</v>
      </c>
      <c r="T39" s="17" t="e">
        <f>#REF!*#REF!</f>
        <v>#REF!</v>
      </c>
    </row>
    <row r="40" spans="1:20" ht="15" x14ac:dyDescent="0.25">
      <c r="C40" s="72"/>
      <c r="D40" s="73"/>
      <c r="E40" s="73"/>
      <c r="F40" s="73"/>
      <c r="R40" s="17" t="e">
        <f>#REF!*#REF!</f>
        <v>#REF!</v>
      </c>
      <c r="S40" s="29" t="e">
        <f>#REF!*#REF!</f>
        <v>#REF!</v>
      </c>
      <c r="T40" s="17" t="e">
        <f>#REF!*#REF!</f>
        <v>#REF!</v>
      </c>
    </row>
    <row r="41" spans="1:20" ht="15" x14ac:dyDescent="0.25">
      <c r="C41" s="72"/>
      <c r="D41" s="73"/>
      <c r="E41" s="73"/>
      <c r="F41" s="73"/>
      <c r="R41" s="17" t="e">
        <f>#REF!*#REF!</f>
        <v>#REF!</v>
      </c>
      <c r="S41" s="29" t="e">
        <f>#REF!*#REF!</f>
        <v>#REF!</v>
      </c>
      <c r="T41" s="17" t="e">
        <f>#REF!*#REF!</f>
        <v>#REF!</v>
      </c>
    </row>
    <row r="42" spans="1:20" ht="15" x14ac:dyDescent="0.25">
      <c r="C42" s="72"/>
      <c r="D42" s="73"/>
      <c r="E42" s="73"/>
      <c r="F42" s="73"/>
      <c r="R42" s="17" t="e">
        <f>#REF!*#REF!</f>
        <v>#REF!</v>
      </c>
      <c r="S42" s="29" t="e">
        <f>#REF!*#REF!</f>
        <v>#REF!</v>
      </c>
      <c r="T42" s="17" t="e">
        <f>#REF!*#REF!</f>
        <v>#REF!</v>
      </c>
    </row>
    <row r="43" spans="1:20" ht="15" x14ac:dyDescent="0.25">
      <c r="C43" s="72"/>
      <c r="D43" s="73"/>
      <c r="E43" s="73"/>
      <c r="F43" s="73"/>
      <c r="R43" s="17" t="e">
        <f>#REF!*#REF!</f>
        <v>#REF!</v>
      </c>
      <c r="S43" s="29" t="e">
        <f>#REF!*#REF!</f>
        <v>#REF!</v>
      </c>
      <c r="T43" s="17" t="e">
        <f>#REF!*#REF!</f>
        <v>#REF!</v>
      </c>
    </row>
    <row r="44" spans="1:20" ht="15" x14ac:dyDescent="0.25">
      <c r="C44" s="72"/>
      <c r="D44" s="73"/>
      <c r="E44" s="73"/>
      <c r="F44" s="73"/>
      <c r="R44" s="17" t="e">
        <f>#REF!*#REF!</f>
        <v>#REF!</v>
      </c>
      <c r="S44" s="29" t="e">
        <f>#REF!*#REF!</f>
        <v>#REF!</v>
      </c>
      <c r="T44" s="17" t="e">
        <f>#REF!*#REF!</f>
        <v>#REF!</v>
      </c>
    </row>
    <row r="45" spans="1:20" ht="15" x14ac:dyDescent="0.25">
      <c r="C45" s="72"/>
      <c r="D45" s="73"/>
      <c r="E45" s="73"/>
      <c r="F45" s="73"/>
      <c r="R45" s="17" t="e">
        <f>#REF!*#REF!</f>
        <v>#REF!</v>
      </c>
      <c r="S45" s="29" t="e">
        <f>#REF!*#REF!</f>
        <v>#REF!</v>
      </c>
      <c r="T45" s="17" t="e">
        <f>#REF!*#REF!</f>
        <v>#REF!</v>
      </c>
    </row>
    <row r="46" spans="1:20" ht="15" x14ac:dyDescent="0.25">
      <c r="C46" s="72"/>
      <c r="D46" s="73"/>
      <c r="E46" s="73"/>
      <c r="F46" s="73"/>
      <c r="R46" s="17" t="e">
        <f>#REF!*#REF!</f>
        <v>#REF!</v>
      </c>
      <c r="S46" s="29" t="e">
        <f>#REF!*#REF!</f>
        <v>#REF!</v>
      </c>
      <c r="T46" s="17" t="e">
        <f>#REF!*#REF!</f>
        <v>#REF!</v>
      </c>
    </row>
    <row r="47" spans="1:20" ht="15" x14ac:dyDescent="0.25">
      <c r="C47" s="72"/>
      <c r="D47" s="73"/>
      <c r="E47" s="73"/>
      <c r="F47" s="73"/>
      <c r="R47" s="17" t="e">
        <f>#REF!*#REF!</f>
        <v>#REF!</v>
      </c>
      <c r="S47" s="29" t="e">
        <f>#REF!*#REF!</f>
        <v>#REF!</v>
      </c>
      <c r="T47" s="17" t="e">
        <f>#REF!*#REF!</f>
        <v>#REF!</v>
      </c>
    </row>
    <row r="48" spans="1:20" ht="15" x14ac:dyDescent="0.25">
      <c r="C48" s="72"/>
      <c r="D48" s="73"/>
      <c r="E48" s="73"/>
      <c r="F48" s="73"/>
      <c r="R48" s="17" t="e">
        <f>#REF!*#REF!</f>
        <v>#REF!</v>
      </c>
      <c r="S48" s="29" t="e">
        <f>#REF!*#REF!</f>
        <v>#REF!</v>
      </c>
      <c r="T48" s="17" t="e">
        <f>#REF!*#REF!</f>
        <v>#REF!</v>
      </c>
    </row>
    <row r="49" spans="3:20" ht="15" x14ac:dyDescent="0.25">
      <c r="C49" s="72"/>
      <c r="D49" s="73"/>
      <c r="E49" s="73"/>
      <c r="F49" s="73"/>
      <c r="R49" s="17" t="e">
        <f>#REF!*#REF!</f>
        <v>#REF!</v>
      </c>
      <c r="S49" s="29"/>
    </row>
    <row r="50" spans="3:20" ht="15" x14ac:dyDescent="0.25">
      <c r="C50" s="74"/>
      <c r="D50" s="73"/>
      <c r="E50" s="73"/>
      <c r="F50" s="73"/>
      <c r="R50" s="17" t="e">
        <f>#REF!*#REF!</f>
        <v>#REF!</v>
      </c>
      <c r="S50" s="29"/>
    </row>
    <row r="51" spans="3:20" ht="15" x14ac:dyDescent="0.25">
      <c r="C51" s="75"/>
      <c r="D51" s="73"/>
      <c r="E51" s="73"/>
      <c r="F51" s="73"/>
      <c r="R51" s="17" t="e">
        <f>#REF!*#REF!</f>
        <v>#REF!</v>
      </c>
      <c r="S51" s="29"/>
    </row>
    <row r="52" spans="3:20" ht="15" x14ac:dyDescent="0.25">
      <c r="C52" s="75"/>
      <c r="D52" s="73"/>
      <c r="E52" s="73"/>
      <c r="F52" s="73"/>
      <c r="R52" s="17"/>
    </row>
    <row r="53" spans="3:20" ht="15" x14ac:dyDescent="0.25">
      <c r="C53" s="72"/>
      <c r="D53" s="73"/>
      <c r="E53" s="73"/>
      <c r="F53" s="73"/>
      <c r="R53" s="83" t="e">
        <f>SUM(R25:R51)</f>
        <v>#REF!</v>
      </c>
      <c r="S53" s="79" t="e">
        <f>SUM(S25:S48)</f>
        <v>#REF!</v>
      </c>
      <c r="T53" s="84" t="e">
        <f>SUM(T25:T48)</f>
        <v>#REF!</v>
      </c>
    </row>
    <row r="54" spans="3:20" ht="15" x14ac:dyDescent="0.25">
      <c r="C54" s="72"/>
      <c r="D54" s="73"/>
      <c r="E54" s="73"/>
      <c r="F54" s="73"/>
      <c r="R54" s="17"/>
    </row>
    <row r="55" spans="3:20" ht="15" x14ac:dyDescent="0.25">
      <c r="C55" s="72"/>
      <c r="D55" s="73"/>
      <c r="E55" s="73"/>
      <c r="F55" s="73"/>
      <c r="R55" s="17"/>
    </row>
    <row r="56" spans="3:20" ht="15" x14ac:dyDescent="0.25">
      <c r="C56" s="72"/>
      <c r="D56" s="73"/>
      <c r="E56" s="73"/>
      <c r="F56" s="73"/>
      <c r="R56" s="17"/>
    </row>
    <row r="57" spans="3:20" ht="15" x14ac:dyDescent="0.25">
      <c r="C57" s="72"/>
      <c r="D57" s="73"/>
      <c r="E57" s="73"/>
      <c r="F57" s="73"/>
      <c r="R57" s="17"/>
    </row>
    <row r="58" spans="3:20" ht="15" x14ac:dyDescent="0.25">
      <c r="C58" s="72"/>
      <c r="D58" s="73"/>
      <c r="E58" s="73"/>
      <c r="F58" s="73"/>
      <c r="R58" s="17"/>
    </row>
    <row r="59" spans="3:20" ht="15" x14ac:dyDescent="0.25">
      <c r="C59" s="72"/>
      <c r="D59" s="73"/>
      <c r="E59" s="73"/>
      <c r="F59" s="73"/>
      <c r="R59" s="17"/>
    </row>
    <row r="60" spans="3:20" ht="15" x14ac:dyDescent="0.25">
      <c r="C60" s="76"/>
      <c r="D60" s="73"/>
      <c r="E60" s="73"/>
      <c r="F60" s="73"/>
    </row>
    <row r="61" spans="3:20" ht="15" x14ac:dyDescent="0.25">
      <c r="C61" s="76"/>
      <c r="D61" s="73"/>
      <c r="E61" s="73"/>
      <c r="F61" s="73"/>
    </row>
    <row r="62" spans="3:20" ht="15" x14ac:dyDescent="0.25">
      <c r="C62" s="72"/>
      <c r="D62" s="73"/>
      <c r="E62" s="73"/>
      <c r="F62" s="73"/>
    </row>
    <row r="63" spans="3:20" ht="15" x14ac:dyDescent="0.25">
      <c r="C63" s="72"/>
      <c r="D63" s="73"/>
      <c r="E63" s="73"/>
      <c r="F63" s="73"/>
    </row>
    <row r="64" spans="3:20" ht="15" x14ac:dyDescent="0.25">
      <c r="C64" s="72"/>
      <c r="D64" s="73"/>
      <c r="E64" s="73"/>
      <c r="F64" s="73"/>
    </row>
    <row r="65" spans="3:6" ht="15" x14ac:dyDescent="0.25">
      <c r="C65" s="72"/>
      <c r="D65" s="73"/>
      <c r="E65" s="73"/>
      <c r="F65" s="73"/>
    </row>
    <row r="66" spans="3:6" ht="15" x14ac:dyDescent="0.25">
      <c r="C66" s="72"/>
      <c r="D66" s="73"/>
      <c r="E66" s="73"/>
      <c r="F66" s="73"/>
    </row>
    <row r="67" spans="3:6" ht="15" x14ac:dyDescent="0.25">
      <c r="C67" s="72"/>
      <c r="D67" s="73"/>
      <c r="E67" s="73"/>
      <c r="F67" s="73"/>
    </row>
    <row r="68" spans="3:6" ht="15" x14ac:dyDescent="0.25">
      <c r="C68" s="72"/>
      <c r="D68" s="73"/>
      <c r="E68" s="73"/>
      <c r="F68" s="73"/>
    </row>
    <row r="69" spans="3:6" ht="15" x14ac:dyDescent="0.25">
      <c r="C69" s="72"/>
      <c r="D69" s="73"/>
      <c r="E69" s="73"/>
      <c r="F69" s="73"/>
    </row>
    <row r="70" spans="3:6" ht="15" x14ac:dyDescent="0.25">
      <c r="C70" s="72"/>
      <c r="D70" s="73"/>
      <c r="E70" s="73"/>
      <c r="F70" s="73"/>
    </row>
    <row r="71" spans="3:6" ht="15" x14ac:dyDescent="0.25">
      <c r="C71" s="72"/>
      <c r="D71" s="73"/>
      <c r="E71" s="73"/>
      <c r="F71" s="73"/>
    </row>
    <row r="72" spans="3:6" ht="15" x14ac:dyDescent="0.25">
      <c r="C72" s="72"/>
      <c r="D72" s="73"/>
      <c r="E72" s="73"/>
      <c r="F72" s="73"/>
    </row>
    <row r="73" spans="3:6" ht="15" x14ac:dyDescent="0.25">
      <c r="C73" s="72"/>
      <c r="D73" s="73"/>
      <c r="E73" s="73"/>
      <c r="F73" s="73"/>
    </row>
    <row r="74" spans="3:6" ht="15" x14ac:dyDescent="0.25">
      <c r="C74" s="72"/>
      <c r="D74" s="73"/>
      <c r="E74" s="73"/>
      <c r="F74" s="73"/>
    </row>
    <row r="75" spans="3:6" ht="15" x14ac:dyDescent="0.25">
      <c r="C75" s="72"/>
      <c r="D75" s="73"/>
      <c r="E75" s="73"/>
      <c r="F75" s="73"/>
    </row>
    <row r="76" spans="3:6" ht="15" x14ac:dyDescent="0.25">
      <c r="C76" s="72"/>
      <c r="D76" s="73"/>
      <c r="E76" s="73"/>
      <c r="F76" s="73"/>
    </row>
    <row r="77" spans="3:6" ht="15" x14ac:dyDescent="0.25">
      <c r="C77" s="72"/>
      <c r="D77" s="73"/>
      <c r="E77" s="73"/>
      <c r="F77" s="73"/>
    </row>
    <row r="78" spans="3:6" ht="15" x14ac:dyDescent="0.25">
      <c r="C78" s="76"/>
      <c r="D78" s="73"/>
      <c r="E78" s="73"/>
      <c r="F78" s="73"/>
    </row>
    <row r="79" spans="3:6" ht="15" x14ac:dyDescent="0.25">
      <c r="C79" s="76"/>
      <c r="D79" s="73"/>
      <c r="E79" s="73"/>
      <c r="F79" s="73"/>
    </row>
    <row r="80" spans="3:6" x14ac:dyDescent="0.2">
      <c r="C80" s="73"/>
      <c r="D80" s="73"/>
      <c r="E80" s="73"/>
      <c r="F80" s="73"/>
    </row>
    <row r="81" spans="3:6" x14ac:dyDescent="0.2">
      <c r="C81" s="73"/>
      <c r="D81" s="73"/>
      <c r="E81" s="73"/>
      <c r="F81" s="73"/>
    </row>
    <row r="82" spans="3:6" x14ac:dyDescent="0.2">
      <c r="C82" s="73"/>
      <c r="D82" s="73"/>
      <c r="E82" s="73"/>
      <c r="F82" s="73"/>
    </row>
    <row r="83" spans="3:6" x14ac:dyDescent="0.2">
      <c r="C83" s="73"/>
      <c r="D83" s="73"/>
      <c r="E83" s="73"/>
      <c r="F83" s="73"/>
    </row>
    <row r="84" spans="3:6" x14ac:dyDescent="0.2">
      <c r="C84" s="73"/>
      <c r="D84" s="73"/>
      <c r="E84" s="73"/>
      <c r="F84" s="73"/>
    </row>
    <row r="85" spans="3:6" x14ac:dyDescent="0.2">
      <c r="C85" s="73"/>
      <c r="D85" s="73"/>
      <c r="E85" s="73"/>
      <c r="F85" s="73"/>
    </row>
    <row r="86" spans="3:6" x14ac:dyDescent="0.2">
      <c r="C86" s="73"/>
      <c r="D86" s="73"/>
      <c r="E86" s="73"/>
      <c r="F86" s="73"/>
    </row>
    <row r="87" spans="3:6" x14ac:dyDescent="0.2">
      <c r="C87" s="73"/>
      <c r="D87" s="73"/>
      <c r="E87" s="73"/>
      <c r="F87" s="73"/>
    </row>
    <row r="88" spans="3:6" x14ac:dyDescent="0.2">
      <c r="C88" s="73"/>
      <c r="D88" s="73"/>
      <c r="E88" s="73"/>
      <c r="F88" s="73"/>
    </row>
    <row r="89" spans="3:6" x14ac:dyDescent="0.2">
      <c r="C89" s="73"/>
      <c r="D89" s="73"/>
      <c r="E89" s="73"/>
      <c r="F89" s="73"/>
    </row>
    <row r="90" spans="3:6" x14ac:dyDescent="0.2">
      <c r="C90" s="73"/>
      <c r="D90" s="73"/>
      <c r="E90" s="73"/>
      <c r="F90" s="73"/>
    </row>
    <row r="91" spans="3:6" x14ac:dyDescent="0.2">
      <c r="C91" s="73"/>
      <c r="D91" s="73"/>
      <c r="E91" s="73"/>
      <c r="F91" s="73"/>
    </row>
  </sheetData>
  <mergeCells count="15">
    <mergeCell ref="C32:F32"/>
    <mergeCell ref="R10:T10"/>
    <mergeCell ref="A9:M9"/>
    <mergeCell ref="A10:A11"/>
    <mergeCell ref="B10:B11"/>
    <mergeCell ref="C10:C11"/>
    <mergeCell ref="D10:D11"/>
    <mergeCell ref="E10:E11"/>
    <mergeCell ref="F10:H10"/>
    <mergeCell ref="I10:I11"/>
    <mergeCell ref="J10:M10"/>
    <mergeCell ref="A27:B27"/>
    <mergeCell ref="A29:B29"/>
    <mergeCell ref="A30:B30"/>
    <mergeCell ref="C31:E31"/>
  </mergeCells>
  <printOptions horizontalCentered="1"/>
  <pageMargins left="0" right="0" top="0.15748031496062992" bottom="0.15748031496062992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Расчет-обоснование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2026-02-16T09:18:16Z</dcterms:modified>
</cp:coreProperties>
</file>